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05" windowWidth="15120" windowHeight="77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№1'!$A$1:$S$23</definedName>
  </definedNames>
  <calcPr calcId="125725" calcMode="manual"/>
</workbook>
</file>

<file path=xl/calcChain.xml><?xml version="1.0" encoding="utf-8"?>
<calcChain xmlns="http://schemas.openxmlformats.org/spreadsheetml/2006/main">
  <c r="Q9" i="1"/>
  <c r="S9" l="1"/>
  <c r="S10" s="1"/>
  <c r="S11" s="1"/>
</calcChain>
</file>

<file path=xl/sharedStrings.xml><?xml version="1.0" encoding="utf-8"?>
<sst xmlns="http://schemas.openxmlformats.org/spreadsheetml/2006/main" count="42" uniqueCount="42">
  <si>
    <t>Итого: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</si>
  <si>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</si>
  <si>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</si>
  <si>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</si>
  <si>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</si>
  <si>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</si>
  <si>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</si>
  <si>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</si>
  <si>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</si>
  <si>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</si>
  <si>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</si>
  <si>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</si>
  <si>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</si>
  <si>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</si>
  <si>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</si>
  <si>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</si>
  <si>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</si>
  <si>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</si>
  <si>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</si>
  <si>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</si>
  <si>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От Покупателя: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</si>
  <si>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</si>
  <si>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</si>
  <si>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1 квартал</t>
  </si>
  <si>
    <t>январь</t>
  </si>
  <si>
    <t>март</t>
  </si>
  <si>
    <t>февраль</t>
  </si>
  <si>
    <t>Требования к качеству</t>
  </si>
  <si>
    <t>________________  /____________ /</t>
  </si>
  <si>
    <t>Генеральный директор АО «Хиагда»</t>
  </si>
  <si>
    <t>________________  /А.А. Дементьев /</t>
  </si>
  <si>
    <t>Количество на 2015  год</t>
  </si>
  <si>
    <t xml:space="preserve">2. Условия поставки: доставка до АО «Хиагда» (Грузополучателя) согласно отгрузочным реквизитам:  Забайкальский край, г. Чита, п. Рудник Кадала, Дворцовский тракт, 50. </t>
  </si>
  <si>
    <t>4. Срок поставки: согласно графику помесячной разбивки.</t>
  </si>
  <si>
    <t>5.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</si>
  <si>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Шланг ШАП-40 (или эквивалент)</t>
  </si>
  <si>
    <t>п. метр</t>
  </si>
  <si>
    <t>Цена за единицу c НДС, руб.</t>
  </si>
  <si>
    <t>Сумма c НДС, руб.</t>
  </si>
  <si>
    <t>в т.ч. НДС 18%:</t>
  </si>
  <si>
    <t xml:space="preserve">Шланги полиэтиленовые армированные с полимерной нитью усиленной конструкции (ТУ 95 2695-98) или эквивалент. Наружный диаметр - 55 мм, толщина стенки - 8 мм. Шланги предназначены для насосного подъёма растворов в откачных скважинах. Рабочее давление - до 3.0 МПа; растягивающая нагрузка - до 8 кН. На поверхности шланга не допускается следы разложения материала, холодных спаев, трещины, раковины, пузырьки, нарушение целостности покрытия.  </t>
  </si>
  <si>
    <t>3. Поставка шланга осуществляется в бухтах не менее, чем по 210 м. Допустимое отклонение длинны шланга в бухте + 5%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</si>
</sst>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3" fontId="4" fillId="0" borderId="0" xfId="0" applyNumberFormat="1" applyFont="1"/>
    <xf numFmtId="0" fontId="1" fillId="2" borderId="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4"/>
  <sheetViews>
    <sheetView tabSelected="1" view="pageBreakPreview" zoomScale="70" zoomScaleNormal="75" zoomScaleSheetLayoutView="70" workbookViewId="0">
      <selection activeCell="C22" sqref="C22"/>
    </sheetView>
  </sheetViews>
  <sheetFormatPr defaultRowHeight="18.75"/>
  <cols>
    <col min="1" max="1" width="6.5703125" style="2" customWidth="1"/>
    <col min="2" max="2" width="40.140625" style="2" customWidth="1"/>
    <col min="3" max="3" width="68.2851562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10.285156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6.140625" style="2" customWidth="1"/>
    <col min="19" max="19" width="18.5703125" style="2" customWidth="1"/>
    <col min="20" max="16384" width="9.140625" style="2"/>
  </cols>
  <sheetData>
    <row r="1" spans="1:19" s="1" customFormat="1">
      <c r="S1" s="20" t="s">
        <v>18</v>
      </c>
    </row>
    <row r="3" spans="1:19" ht="20.25">
      <c r="A3" s="38" t="s">
        <v>16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 ht="20.25">
      <c r="A4" s="21"/>
      <c r="B4" s="21"/>
      <c r="C4" s="21"/>
      <c r="D4" s="21"/>
      <c r="E4" s="22"/>
      <c r="F4" s="22"/>
      <c r="G4" s="22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>
      <c r="A5" s="42" t="s">
        <v>21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19" ht="19.5" customHeight="1">
      <c r="A6" s="46" t="s">
        <v>1</v>
      </c>
      <c r="B6" s="46" t="s">
        <v>17</v>
      </c>
      <c r="C6" s="46" t="s">
        <v>27</v>
      </c>
      <c r="D6" s="39" t="s">
        <v>15</v>
      </c>
      <c r="E6" s="43" t="s">
        <v>14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  <c r="Q6" s="40" t="s">
        <v>31</v>
      </c>
      <c r="R6" s="40" t="s">
        <v>37</v>
      </c>
      <c r="S6" s="40" t="s">
        <v>38</v>
      </c>
    </row>
    <row r="7" spans="1:19" ht="18.75" customHeight="1">
      <c r="A7" s="46"/>
      <c r="B7" s="46"/>
      <c r="C7" s="46"/>
      <c r="D7" s="39"/>
      <c r="E7" s="41" t="s">
        <v>23</v>
      </c>
      <c r="F7" s="41"/>
      <c r="G7" s="41"/>
      <c r="H7" s="41" t="s">
        <v>2</v>
      </c>
      <c r="I7" s="41"/>
      <c r="J7" s="41"/>
      <c r="K7" s="41" t="s">
        <v>3</v>
      </c>
      <c r="L7" s="41"/>
      <c r="M7" s="41"/>
      <c r="N7" s="41" t="s">
        <v>10</v>
      </c>
      <c r="O7" s="41"/>
      <c r="P7" s="41"/>
      <c r="Q7" s="40"/>
      <c r="R7" s="40"/>
      <c r="S7" s="40"/>
    </row>
    <row r="8" spans="1:19" ht="32.25" customHeight="1">
      <c r="A8" s="46"/>
      <c r="B8" s="46"/>
      <c r="C8" s="46"/>
      <c r="D8" s="39"/>
      <c r="E8" s="23" t="s">
        <v>24</v>
      </c>
      <c r="F8" s="23" t="s">
        <v>26</v>
      </c>
      <c r="G8" s="23" t="s">
        <v>25</v>
      </c>
      <c r="H8" s="11" t="s">
        <v>4</v>
      </c>
      <c r="I8" s="11" t="s">
        <v>5</v>
      </c>
      <c r="J8" s="11" t="s">
        <v>6</v>
      </c>
      <c r="K8" s="11" t="s">
        <v>7</v>
      </c>
      <c r="L8" s="11" t="s">
        <v>8</v>
      </c>
      <c r="M8" s="11" t="s">
        <v>9</v>
      </c>
      <c r="N8" s="11" t="s">
        <v>11</v>
      </c>
      <c r="O8" s="11" t="s">
        <v>12</v>
      </c>
      <c r="P8" s="11" t="s">
        <v>13</v>
      </c>
      <c r="Q8" s="40"/>
      <c r="R8" s="40"/>
      <c r="S8" s="40"/>
    </row>
    <row r="9" spans="1:19" ht="147" customHeight="1">
      <c r="A9" s="24">
        <v>1</v>
      </c>
      <c r="B9" s="29" t="s">
        <v>35</v>
      </c>
      <c r="C9" s="31" t="s">
        <v>40</v>
      </c>
      <c r="D9" s="25" t="s">
        <v>36</v>
      </c>
      <c r="E9" s="23"/>
      <c r="F9" s="23"/>
      <c r="G9" s="23"/>
      <c r="H9" s="23"/>
      <c r="I9" s="23"/>
      <c r="J9" s="26">
        <v>9400</v>
      </c>
      <c r="K9" s="23"/>
      <c r="L9" s="23"/>
      <c r="M9" s="23"/>
      <c r="N9" s="23"/>
      <c r="O9" s="25"/>
      <c r="P9" s="23"/>
      <c r="Q9" s="26">
        <f>SUM(E9:P9)</f>
        <v>9400</v>
      </c>
      <c r="R9" s="27">
        <v>419.25</v>
      </c>
      <c r="S9" s="27">
        <f>Q9*R9</f>
        <v>3940950</v>
      </c>
    </row>
    <row r="10" spans="1:19">
      <c r="A10" s="36" t="s">
        <v>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19">
        <f>SUM(S9:S9)</f>
        <v>3940950</v>
      </c>
    </row>
    <row r="11" spans="1:19">
      <c r="A11" s="37" t="s">
        <v>39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12">
        <f>S10/118*18</f>
        <v>601161.86440677964</v>
      </c>
    </row>
    <row r="12" spans="1:19">
      <c r="A12" s="32" t="s">
        <v>22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</row>
    <row r="13" spans="1:19">
      <c r="A13" s="7"/>
      <c r="B13" s="7"/>
      <c r="C13" s="5"/>
      <c r="D13" s="4"/>
    </row>
    <row r="14" spans="1:19">
      <c r="A14" s="33" t="s">
        <v>32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>
      <c r="A15" s="33" t="s">
        <v>41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</row>
    <row r="16" spans="1:19">
      <c r="A16" s="35" t="s">
        <v>33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</row>
    <row r="17" spans="1:19">
      <c r="A17" s="34" t="s">
        <v>34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</row>
    <row r="18" spans="1:19">
      <c r="A18" s="1"/>
      <c r="B18" s="3"/>
      <c r="C18" s="1"/>
      <c r="D18" s="6"/>
      <c r="F18" s="10"/>
      <c r="G18" s="1"/>
      <c r="I18" s="10"/>
      <c r="J18" s="1"/>
      <c r="L18" s="10"/>
      <c r="M18" s="1"/>
    </row>
    <row r="19" spans="1:19">
      <c r="A19" s="1"/>
      <c r="B19" s="13" t="s">
        <v>19</v>
      </c>
      <c r="C19" s="4"/>
      <c r="D19" s="1"/>
      <c r="F19" s="8"/>
      <c r="G19" s="4"/>
      <c r="I19" s="8"/>
      <c r="J19" s="4"/>
      <c r="L19" s="14" t="s">
        <v>20</v>
      </c>
      <c r="M19" s="4"/>
      <c r="R19" s="30"/>
    </row>
    <row r="20" spans="1:19">
      <c r="A20" s="1"/>
      <c r="B20" s="4"/>
      <c r="C20" s="4"/>
      <c r="D20" s="9"/>
      <c r="F20" s="4"/>
      <c r="G20" s="4"/>
      <c r="I20" s="4"/>
      <c r="J20" s="4"/>
      <c r="L20" s="4"/>
      <c r="M20" s="4"/>
    </row>
    <row r="21" spans="1:19">
      <c r="B21" s="4"/>
      <c r="C21" s="28"/>
      <c r="D21" s="28"/>
      <c r="F21" s="4"/>
      <c r="G21" s="4"/>
      <c r="I21" s="4"/>
      <c r="J21" s="4"/>
      <c r="L21" s="4" t="s">
        <v>29</v>
      </c>
      <c r="M21" s="4"/>
    </row>
    <row r="22" spans="1:19" ht="54.75" customHeight="1">
      <c r="B22" s="4"/>
      <c r="C22" s="4"/>
      <c r="D22" s="4"/>
      <c r="F22" s="4"/>
      <c r="G22" s="4"/>
      <c r="I22" s="4"/>
      <c r="J22" s="4"/>
      <c r="L22" s="4"/>
      <c r="M22" s="4"/>
    </row>
    <row r="23" spans="1:19">
      <c r="B23" s="4" t="s">
        <v>28</v>
      </c>
      <c r="C23" s="4"/>
      <c r="D23" s="1"/>
      <c r="F23" s="5"/>
      <c r="G23" s="4"/>
      <c r="I23" s="5"/>
      <c r="J23" s="4"/>
      <c r="L23" s="5" t="s">
        <v>30</v>
      </c>
      <c r="M23" s="4"/>
    </row>
    <row r="24" spans="1:19">
      <c r="B24" s="15"/>
      <c r="C24" s="16"/>
      <c r="D24" s="17"/>
      <c r="E24"/>
      <c r="F24" s="18"/>
      <c r="G24" s="16"/>
      <c r="H24"/>
      <c r="I24" s="18"/>
      <c r="J24" s="16"/>
      <c r="K24"/>
      <c r="L24" s="18"/>
      <c r="M24" s="16"/>
      <c r="N24"/>
      <c r="O24"/>
      <c r="P24"/>
      <c r="Q24"/>
    </row>
  </sheetData>
  <mergeCells count="21"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  <mergeCell ref="A12:S12"/>
    <mergeCell ref="A14:S14"/>
    <mergeCell ref="A17:S17"/>
    <mergeCell ref="A16:S16"/>
    <mergeCell ref="A10:R10"/>
    <mergeCell ref="A11:R11"/>
    <mergeCell ref="A15:S15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48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2015-04-23T05:00:16Z</dcterms:modified>
</cp:coreProperties>
</file>